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C:\Users\cne\Desktop\SharePoint 2013 Grundlæggende\Excel Files\"/>
    </mc:Choice>
  </mc:AlternateContent>
  <bookViews>
    <workbookView xWindow="240" yWindow="108" windowWidth="17316" windowHeight="6720"/>
  </bookViews>
  <sheets>
    <sheet name="Questionaire" sheetId="1" r:id="rId1"/>
    <sheet name="Charts and Tables" sheetId="2" r:id="rId2"/>
  </sheets>
  <definedNames>
    <definedName name="Data">Questionaire!$E:$L</definedName>
    <definedName name="Tabellen">'Charts and Tables'!$J$1:$O$9</definedName>
  </definedNames>
  <calcPr calcId="152511"/>
  <pivotCaches>
    <pivotCache cacheId="5" r:id="rId3"/>
  </pivotCaches>
</workbook>
</file>

<file path=xl/calcChain.xml><?xml version="1.0" encoding="utf-8"?>
<calcChain xmlns="http://schemas.openxmlformats.org/spreadsheetml/2006/main">
  <c r="L5" i="2" l="1"/>
  <c r="M5" i="2"/>
  <c r="N5" i="2"/>
  <c r="O5" i="2"/>
  <c r="L6" i="2"/>
  <c r="M6" i="2"/>
  <c r="N6" i="2"/>
  <c r="O6" i="2"/>
  <c r="L7" i="2"/>
  <c r="M7" i="2"/>
  <c r="N7" i="2"/>
  <c r="O7" i="2"/>
  <c r="L8" i="2"/>
  <c r="M8" i="2"/>
  <c r="N8" i="2"/>
  <c r="O8" i="2"/>
  <c r="L9" i="2"/>
  <c r="M9" i="2"/>
  <c r="N9" i="2"/>
  <c r="O9" i="2"/>
  <c r="K9" i="2"/>
  <c r="K8" i="2"/>
  <c r="K7" i="2"/>
  <c r="K6" i="2"/>
  <c r="K5" i="2"/>
  <c r="K4" i="2"/>
  <c r="L4" i="2"/>
  <c r="M4" i="2"/>
  <c r="N4" i="2"/>
  <c r="O4" i="2"/>
</calcChain>
</file>

<file path=xl/sharedStrings.xml><?xml version="1.0" encoding="utf-8"?>
<sst xmlns="http://schemas.openxmlformats.org/spreadsheetml/2006/main" count="119" uniqueCount="47">
  <si>
    <t>Created By</t>
  </si>
  <si>
    <t>Ja</t>
  </si>
  <si>
    <t>Underviser</t>
  </si>
  <si>
    <t>jada</t>
  </si>
  <si>
    <t>jede</t>
  </si>
  <si>
    <t>jidi</t>
  </si>
  <si>
    <t>jodo</t>
  </si>
  <si>
    <t>judu</t>
  </si>
  <si>
    <t>kursist 1</t>
  </si>
  <si>
    <t>kursist 2</t>
  </si>
  <si>
    <t>kursist 3</t>
  </si>
  <si>
    <t>kursist 4</t>
  </si>
  <si>
    <t>kursist 5</t>
  </si>
  <si>
    <t>kursist 6</t>
  </si>
  <si>
    <t>kursist 7</t>
  </si>
  <si>
    <t>kursist 8</t>
  </si>
  <si>
    <t>kursist 9</t>
  </si>
  <si>
    <t>Nej</t>
  </si>
  <si>
    <t/>
  </si>
  <si>
    <t>Bla bla bla bla</t>
  </si>
  <si>
    <t>Hovedtotal</t>
  </si>
  <si>
    <t>Total</t>
  </si>
  <si>
    <t>Serviceminded</t>
  </si>
  <si>
    <t>Have you been in need of IT support in the past month?</t>
  </si>
  <si>
    <t>What could have made the experience better?</t>
  </si>
  <si>
    <t>Was your issue solved?</t>
  </si>
  <si>
    <t>Why was your issue not solved?</t>
  </si>
  <si>
    <t>Thank you for answering the survey. Du you have any comments please state these here.</t>
  </si>
  <si>
    <t>How much do you agree with the following statement?_Effiecient</t>
  </si>
  <si>
    <t>How much do you agree with the following statement?_Helpfull</t>
  </si>
  <si>
    <t>How much do you agree with the following statement?_Understandable</t>
  </si>
  <si>
    <t>How much do you agree with the following statement?_Competent</t>
  </si>
  <si>
    <t>How much do you agree with the following statement?_Serviceminded</t>
  </si>
  <si>
    <t>How much do you agree with the following statement?_Polite</t>
  </si>
  <si>
    <t>Not possible due to economics</t>
  </si>
  <si>
    <t>Lack of knowledge</t>
  </si>
  <si>
    <t>Not technical possible</t>
  </si>
  <si>
    <t>Yes</t>
  </si>
  <si>
    <t>No</t>
  </si>
  <si>
    <t>Antal af Was your issue solved?</t>
  </si>
  <si>
    <t>Efficient</t>
  </si>
  <si>
    <t>Helpfull</t>
  </si>
  <si>
    <t>Understandable</t>
  </si>
  <si>
    <t>Competent</t>
  </si>
  <si>
    <t>Polite</t>
  </si>
  <si>
    <t xml:space="preserve">                            Scale
 Statement</t>
  </si>
  <si>
    <t>How much do you agree with the following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</si>
</sst>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6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4"/>
        <bgColor theme="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1" fillId="20" borderId="10" applyNumberFormat="0" applyFont="0" applyAlignment="0" applyProtection="0"/>
    <xf numFmtId="0" fontId="4" fillId="21" borderId="11" applyNumberFormat="0" applyAlignment="0" applyProtection="0"/>
    <xf numFmtId="0" fontId="5" fillId="0" borderId="0" applyNumberFormat="0" applyFill="0" applyBorder="0" applyAlignment="0" applyProtection="0"/>
    <xf numFmtId="0" fontId="6" fillId="22" borderId="0" applyNumberFormat="0" applyBorder="0" applyAlignment="0" applyProtection="0"/>
    <xf numFmtId="0" fontId="7" fillId="23" borderId="11" applyNumberFormat="0" applyAlignment="0" applyProtection="0"/>
    <xf numFmtId="0" fontId="8" fillId="24" borderId="12" applyNumberFormat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21" borderId="13" applyNumberFormat="0" applyAlignment="0" applyProtection="0"/>
    <xf numFmtId="0" fontId="11" fillId="0" borderId="14" applyNumberFormat="0" applyFill="0" applyAlignment="0" applyProtection="0"/>
    <xf numFmtId="0" fontId="12" fillId="0" borderId="15" applyNumberFormat="0" applyFill="0" applyAlignment="0" applyProtection="0"/>
    <xf numFmtId="0" fontId="13" fillId="0" borderId="1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8" applyNumberFormat="0" applyFill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8" fillId="33" borderId="19" xfId="0" applyFont="1" applyFill="1" applyBorder="1" applyAlignment="1">
      <alignment wrapText="1"/>
    </xf>
    <xf numFmtId="0" fontId="18" fillId="34" borderId="1" xfId="0" applyFont="1" applyFill="1" applyBorder="1"/>
    <xf numFmtId="0" fontId="18" fillId="34" borderId="2" xfId="0" applyFont="1" applyFill="1" applyBorder="1"/>
    <xf numFmtId="0" fontId="19" fillId="34" borderId="3" xfId="0" applyFont="1" applyFill="1" applyBorder="1" applyAlignment="1">
      <alignment horizontal="left" vertical="center" wrapText="1"/>
    </xf>
    <xf numFmtId="0" fontId="18" fillId="34" borderId="4" xfId="0" applyFont="1" applyFill="1" applyBorder="1" applyAlignment="1">
      <alignment horizontal="center"/>
    </xf>
    <xf numFmtId="0" fontId="18" fillId="34" borderId="5" xfId="0" applyFont="1" applyFill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0" fillId="0" borderId="20" xfId="0" applyBorder="1"/>
    <xf numFmtId="0" fontId="0" fillId="0" borderId="20" xfId="0" pivotButton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NumberFormat="1" applyBorder="1"/>
    <xf numFmtId="0" fontId="0" fillId="0" borderId="23" xfId="0" applyNumberFormat="1" applyBorder="1"/>
    <xf numFmtId="0" fontId="0" fillId="0" borderId="25" xfId="0" applyNumberFormat="1" applyBorder="1"/>
    <xf numFmtId="0" fontId="21" fillId="34" borderId="0" xfId="0" applyFont="1" applyFill="1" applyBorder="1" applyAlignment="1">
      <alignment horizontal="left" vertical="center" wrapText="1"/>
    </xf>
    <xf numFmtId="0" fontId="21" fillId="34" borderId="8" xfId="0" applyFont="1" applyFill="1" applyBorder="1" applyAlignment="1">
      <alignment horizontal="left" vertical="center" wrapText="1"/>
    </xf>
  </cellXfs>
  <cellStyles count="42">
    <cellStyle name="20 % - Farve1" xfId="1" builtinId="30" customBuiltin="1"/>
    <cellStyle name="20 % - Farve2" xfId="2" builtinId="34" customBuiltin="1"/>
    <cellStyle name="20 % - Farve3" xfId="3" builtinId="38" customBuiltin="1"/>
    <cellStyle name="20 % - Farve4" xfId="4" builtinId="42" customBuiltin="1"/>
    <cellStyle name="20 % - Farve5" xfId="5" builtinId="46" customBuiltin="1"/>
    <cellStyle name="20 % - Farve6" xfId="6" builtinId="50" customBuiltin="1"/>
    <cellStyle name="40 % - Farve1" xfId="7" builtinId="31" customBuiltin="1"/>
    <cellStyle name="40 % - Farve2" xfId="8" builtinId="35" customBuiltin="1"/>
    <cellStyle name="40 % - Farve3" xfId="9" builtinId="39" customBuiltin="1"/>
    <cellStyle name="40 % - Farve4" xfId="10" builtinId="43" customBuiltin="1"/>
    <cellStyle name="40 % - Farve5" xfId="11" builtinId="47" customBuiltin="1"/>
    <cellStyle name="40 % - Farve6" xfId="12" builtinId="51" customBuiltin="1"/>
    <cellStyle name="60 % - Farve1" xfId="13" builtinId="32" customBuiltin="1"/>
    <cellStyle name="60 % - Farve2" xfId="14" builtinId="36" customBuiltin="1"/>
    <cellStyle name="60 % - Farve3" xfId="15" builtinId="40" customBuiltin="1"/>
    <cellStyle name="60 % - Farve4" xfId="16" builtinId="44" customBuiltin="1"/>
    <cellStyle name="60 % - Farve5" xfId="17" builtinId="48" customBuiltin="1"/>
    <cellStyle name="60 % - Farve6" xfId="18" builtinId="52" customBuiltin="1"/>
    <cellStyle name="Advarselstekst" xfId="19" builtinId="11" customBuiltin="1"/>
    <cellStyle name="Bemærk!" xfId="20" builtinId="10" customBuiltin="1"/>
    <cellStyle name="Beregning" xfId="21" builtinId="22" customBuiltin="1"/>
    <cellStyle name="Farve1" xfId="26" builtinId="29" customBuiltin="1"/>
    <cellStyle name="Farve2" xfId="27" builtinId="33" customBuiltin="1"/>
    <cellStyle name="Farve3" xfId="28" builtinId="37" customBuiltin="1"/>
    <cellStyle name="Farve4" xfId="29" builtinId="41" customBuiltin="1"/>
    <cellStyle name="Farve5" xfId="30" builtinId="45" customBuiltin="1"/>
    <cellStyle name="Farve6" xfId="31" builtinId="49" customBuiltin="1"/>
    <cellStyle name="Forklarende tekst" xfId="22" builtinId="53" customBuiltin="1"/>
    <cellStyle name="God" xfId="23" builtinId="26" customBuiltin="1"/>
    <cellStyle name="Input" xfId="24" builtinId="20" customBuiltin="1"/>
    <cellStyle name="Kontrollér celle" xfId="25" builtinId="23" customBuiltin="1"/>
    <cellStyle name="Neutral" xfId="32" builtinId="28" customBuiltin="1"/>
    <cellStyle name="Normal" xfId="0" builtinId="0"/>
    <cellStyle name="Output" xfId="33" builtinId="21" customBuiltin="1"/>
    <cellStyle name="Overskrift 1" xfId="34" builtinId="16" customBuiltin="1"/>
    <cellStyle name="Overskrift 2" xfId="35" builtinId="17" customBuiltin="1"/>
    <cellStyle name="Overskrift 3" xfId="36" builtinId="18" customBuiltin="1"/>
    <cellStyle name="Overskrift 4" xfId="37" builtinId="19" customBuiltin="1"/>
    <cellStyle name="Sammenkædet celle" xfId="38" builtinId="24" customBuiltin="1"/>
    <cellStyle name="Titel" xfId="39" builtinId="15" customBuiltin="1"/>
    <cellStyle name="Total" xfId="40" builtinId="25" customBuiltin="1"/>
    <cellStyle name="Ugyldig" xfId="41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[Spoerge undersoegelsen.xlsx]Charts and Tables!Pivottabel1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da-DK"/>
              <a:t>How many was solved</a:t>
            </a:r>
            <a:endParaRPr lang="da-DK" baseline="0"/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da-DK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</c:pivotFmt>
      <c:pivotFmt>
        <c:idx val="2"/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</c:pivotFmts>
    <c:plotArea>
      <c:layout/>
      <c:pieChart>
        <c:varyColors val="1"/>
        <c:ser>
          <c:idx val="0"/>
          <c:order val="0"/>
          <c:tx>
            <c:strRef>
              <c:f>'Charts and Tables'!$B$1:$B$2</c:f>
              <c:strCache>
                <c:ptCount val="1"/>
                <c:pt idx="0">
                  <c:v>Total</c:v>
                </c:pt>
              </c:strCache>
            </c:strRef>
          </c:tx>
          <c:cat>
            <c:strRef>
              <c:f>'Charts and Tables'!$A$3:$A$6</c:f>
              <c:strCache>
                <c:ptCount val="3"/>
                <c:pt idx="1">
                  <c:v>No</c:v>
                </c:pt>
                <c:pt idx="2">
                  <c:v>Yes</c:v>
                </c:pt>
              </c:strCache>
            </c:strRef>
          </c:cat>
          <c:val>
            <c:numRef>
              <c:f>'Charts and Tables'!$B$3:$B$6</c:f>
              <c:numCache>
                <c:formatCode>General</c:formatCode>
                <c:ptCount val="3"/>
                <c:pt idx="0">
                  <c:v>3</c:v>
                </c:pt>
                <c:pt idx="1">
                  <c:v>3</c:v>
                </c:pt>
                <c:pt idx="2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0</xdr:row>
      <xdr:rowOff>76200</xdr:rowOff>
    </xdr:from>
    <xdr:to>
      <xdr:col>7</xdr:col>
      <xdr:colOff>323850</xdr:colOff>
      <xdr:row>9</xdr:row>
      <xdr:rowOff>314325</xdr:rowOff>
    </xdr:to>
    <xdr:graphicFrame macro="">
      <xdr:nvGraphicFramePr>
        <xdr:cNvPr id="2049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s Nicolas Erichsen" refreshedDate="41965.845394560187" createdVersion="5" refreshedVersion="5" recordCount="15">
  <cacheSource type="worksheet">
    <worksheetSource ref="A1:L16" sheet="Questionaire"/>
  </cacheSource>
  <cacheFields count="12">
    <cacheField name="Created By" numFmtId="0">
      <sharedItems/>
    </cacheField>
    <cacheField name="Have you been in need of IT support in the past month?" numFmtId="0">
      <sharedItems/>
    </cacheField>
    <cacheField name="What could have made the experience better?" numFmtId="0">
      <sharedItems containsBlank="1"/>
    </cacheField>
    <cacheField name="Was your issue solved?" numFmtId="0">
      <sharedItems count="3">
        <s v="Yes"/>
        <s v=""/>
        <s v="No"/>
      </sharedItems>
    </cacheField>
    <cacheField name="Why was your issue not solved?" numFmtId="0">
      <sharedItems containsBlank="1"/>
    </cacheField>
    <cacheField name="Thank you for answering the survey. Du you have any comments please state these here." numFmtId="0">
      <sharedItems/>
    </cacheField>
    <cacheField name="How much do you agree with the following statement?_Effiecient" numFmtId="0">
      <sharedItems containsMixedTypes="1" containsNumber="1" containsInteger="1" minValue="1" maxValue="5"/>
    </cacheField>
    <cacheField name="How much do you agree with the following statement?_Helpfull" numFmtId="0">
      <sharedItems containsMixedTypes="1" containsNumber="1" containsInteger="1" minValue="2" maxValue="5"/>
    </cacheField>
    <cacheField name="How much do you agree with the following statement?_Understandable" numFmtId="0">
      <sharedItems containsMixedTypes="1" containsNumber="1" containsInteger="1" minValue="1" maxValue="5"/>
    </cacheField>
    <cacheField name="How much do you agree with the following statement?_Competent" numFmtId="0">
      <sharedItems containsMixedTypes="1" containsNumber="1" containsInteger="1" minValue="1" maxValue="5"/>
    </cacheField>
    <cacheField name="How much do you agree with the following statement?_Serviceminded" numFmtId="0">
      <sharedItems containsMixedTypes="1" containsNumber="1" containsInteger="1" minValue="1" maxValue="5"/>
    </cacheField>
    <cacheField name="How much do you agree with the following statement?_Polite" numFmtId="0">
      <sharedItems containsMixedTypes="1" containsNumber="1" containsInteger="1" minValue="1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s v="Underviser"/>
    <s v="Ja"/>
    <s v="Bla bla bla bla"/>
    <x v="0"/>
    <m/>
    <s v="Bla bla bla bla"/>
    <n v="3"/>
    <n v="5"/>
    <n v="5"/>
    <n v="5"/>
    <n v="1"/>
    <n v="2"/>
  </r>
  <r>
    <s v="jada"/>
    <s v="Ja"/>
    <s v="Bla bla bla bla"/>
    <x v="0"/>
    <m/>
    <s v="Bla bla bla bla"/>
    <n v="3"/>
    <n v="3"/>
    <n v="4"/>
    <n v="4"/>
    <n v="4"/>
    <n v="5"/>
  </r>
  <r>
    <s v="jede"/>
    <s v="Ja"/>
    <s v="Bla bla bla bla"/>
    <x v="0"/>
    <m/>
    <s v="Bla bla bla bla"/>
    <n v="3"/>
    <n v="4"/>
    <n v="5"/>
    <n v="2"/>
    <n v="3"/>
    <n v="5"/>
  </r>
  <r>
    <s v="jidi"/>
    <s v="Ja"/>
    <s v="Bla bla bla bla"/>
    <x v="0"/>
    <m/>
    <s v="Bla bla bla bla"/>
    <n v="4"/>
    <n v="3"/>
    <n v="2"/>
    <n v="4"/>
    <n v="5"/>
    <n v="2"/>
  </r>
  <r>
    <s v="jodo"/>
    <s v="Ja"/>
    <s v="Bla bla bla bla"/>
    <x v="0"/>
    <m/>
    <s v="Bla bla bla bla"/>
    <n v="5"/>
    <n v="4"/>
    <n v="4"/>
    <n v="3"/>
    <n v="5"/>
    <n v="1"/>
  </r>
  <r>
    <s v="judu"/>
    <s v="Nej"/>
    <m/>
    <x v="1"/>
    <m/>
    <s v="Bla bla bla bla"/>
    <s v=""/>
    <s v=""/>
    <s v=""/>
    <s v=""/>
    <s v=""/>
    <s v=""/>
  </r>
  <r>
    <s v="kursist 1"/>
    <s v="Nej"/>
    <m/>
    <x v="1"/>
    <m/>
    <s v="Bla bla bla bla"/>
    <s v=""/>
    <s v=""/>
    <s v=""/>
    <s v=""/>
    <s v=""/>
    <s v=""/>
  </r>
  <r>
    <s v="kursist 2"/>
    <s v="Ja"/>
    <s v="Bla bla bla bla"/>
    <x v="2"/>
    <s v="Not possible due to economics"/>
    <s v="Bla bla bla bla"/>
    <n v="1"/>
    <n v="3"/>
    <n v="3"/>
    <n v="5"/>
    <n v="5"/>
    <n v="5"/>
  </r>
  <r>
    <s v="kursist 3"/>
    <s v="Ja"/>
    <s v="Bla bla bla bla"/>
    <x v="2"/>
    <s v="Lack of knowledge"/>
    <s v="Bla bla bla bla"/>
    <n v="3"/>
    <n v="4"/>
    <n v="3"/>
    <n v="3"/>
    <n v="4"/>
    <n v="1"/>
  </r>
  <r>
    <s v="kursist 4"/>
    <s v="Nej"/>
    <m/>
    <x v="1"/>
    <m/>
    <s v="Bla bla bla bla"/>
    <s v=""/>
    <s v=""/>
    <s v=""/>
    <s v=""/>
    <s v=""/>
    <s v=""/>
  </r>
  <r>
    <s v="kursist 5"/>
    <s v="Ja"/>
    <s v="Bla bla bla bla"/>
    <x v="0"/>
    <m/>
    <s v="Bla bla bla bla"/>
    <n v="2"/>
    <n v="2"/>
    <n v="1"/>
    <n v="3"/>
    <n v="5"/>
    <n v="2"/>
  </r>
  <r>
    <s v="kursist 6"/>
    <s v="Ja"/>
    <s v="Bla bla bla bla"/>
    <x v="0"/>
    <m/>
    <s v="Bla bla bla bla"/>
    <n v="2"/>
    <n v="5"/>
    <n v="1"/>
    <n v="1"/>
    <n v="2"/>
    <n v="5"/>
  </r>
  <r>
    <s v="kursist 7"/>
    <s v="Ja"/>
    <s v="Bla bla bla bla"/>
    <x v="2"/>
    <s v="Not technical possible"/>
    <s v="Bla bla bla bla"/>
    <n v="4"/>
    <n v="5"/>
    <n v="5"/>
    <n v="5"/>
    <n v="3"/>
    <n v="5"/>
  </r>
  <r>
    <s v="kursist 8"/>
    <s v="Ja"/>
    <s v="Bla bla bla bla"/>
    <x v="0"/>
    <m/>
    <s v="Bla bla bla bla"/>
    <n v="4"/>
    <n v="4"/>
    <n v="3"/>
    <n v="3"/>
    <n v="2"/>
    <n v="1"/>
  </r>
  <r>
    <s v="kursist 9"/>
    <s v="Ja"/>
    <s v="Bla bla bla bla"/>
    <x v="0"/>
    <m/>
    <s v="Bla bla bla bla"/>
    <n v="5"/>
    <n v="5"/>
    <n v="2"/>
    <n v="3"/>
    <n v="1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1" cacheId="5" dataOnRows="1" applyNumberFormats="0" applyBorderFormats="0" applyFontFormats="0" applyPatternFormats="0" applyAlignmentFormats="0" applyWidthHeightFormats="1" dataCaption="Data" updatedVersion="5" minRefreshableVersion="3" showMemberPropertyTips="0" useAutoFormatting="1" itemPrintTitles="1" createdVersion="5" indent="0" compact="0" compactData="0" gridDropZones="1" chartFormat="1">
  <location ref="A1:B6" firstHeaderRow="2" firstDataRow="2" firstDataCol="1"/>
  <pivotFields count="12">
    <pivotField compact="0" outline="0" subtotalTop="0" showAll="0" includeNewItemsInFilter="1"/>
    <pivotField compact="0" outline="0" showAll="0" defaultSubtotal="0"/>
    <pivotField compact="0" outline="0" showAll="0" defaultSubtotal="0"/>
    <pivotField axis="axisRow" dataField="1" compact="0" outline="0" showAll="0" defaultSubtotal="0">
      <items count="3">
        <item x="1"/>
        <item x="2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1">
    <field x="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Antal af Was your issue solved?" fld="3" subtotal="count" baseField="0" baseItem="0"/>
  </dataFields>
  <chartFormats count="5">
    <chartFormat chart="0" format="3" series="1">
      <pivotArea type="data" outline="0" fieldPosition="0"/>
    </chartFormat>
    <chartFormat chart="0" format="4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0" format="6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D7" sqref="D7"/>
    </sheetView>
  </sheetViews>
  <sheetFormatPr defaultColWidth="24.5546875" defaultRowHeight="14.4" x14ac:dyDescent="0.3"/>
  <cols>
    <col min="5" max="5" width="27.109375" bestFit="1" customWidth="1"/>
    <col min="6" max="6" width="30.88671875" customWidth="1"/>
  </cols>
  <sheetData>
    <row r="1" spans="1:12" s="1" customFormat="1" ht="59.25" customHeight="1" thickBot="1" x14ac:dyDescent="0.35">
      <c r="A1" s="3" t="s">
        <v>0</v>
      </c>
      <c r="B1" s="3" t="s">
        <v>23</v>
      </c>
      <c r="C1" s="3" t="s">
        <v>24</v>
      </c>
      <c r="D1" s="3" t="s">
        <v>25</v>
      </c>
      <c r="E1" s="3" t="s">
        <v>26</v>
      </c>
      <c r="F1" s="3" t="s">
        <v>27</v>
      </c>
      <c r="G1" s="3" t="s">
        <v>28</v>
      </c>
      <c r="H1" s="3" t="s">
        <v>29</v>
      </c>
      <c r="I1" s="3" t="s">
        <v>30</v>
      </c>
      <c r="J1" s="3" t="s">
        <v>31</v>
      </c>
      <c r="K1" s="3" t="s">
        <v>32</v>
      </c>
      <c r="L1" s="3" t="s">
        <v>33</v>
      </c>
    </row>
    <row r="2" spans="1:12" ht="15" thickTop="1" x14ac:dyDescent="0.3">
      <c r="A2" t="s">
        <v>2</v>
      </c>
      <c r="B2" t="s">
        <v>1</v>
      </c>
      <c r="C2" t="s">
        <v>19</v>
      </c>
      <c r="D2" t="s">
        <v>37</v>
      </c>
      <c r="F2" t="s">
        <v>19</v>
      </c>
      <c r="G2" s="2">
        <v>3</v>
      </c>
      <c r="H2" s="2">
        <v>5</v>
      </c>
      <c r="I2" s="2">
        <v>5</v>
      </c>
      <c r="J2" s="2">
        <v>5</v>
      </c>
      <c r="K2" s="2">
        <v>1</v>
      </c>
      <c r="L2" s="2">
        <v>2</v>
      </c>
    </row>
    <row r="3" spans="1:12" x14ac:dyDescent="0.3">
      <c r="A3" t="s">
        <v>3</v>
      </c>
      <c r="B3" t="s">
        <v>1</v>
      </c>
      <c r="C3" t="s">
        <v>19</v>
      </c>
      <c r="D3" t="s">
        <v>37</v>
      </c>
      <c r="F3" t="s">
        <v>19</v>
      </c>
      <c r="G3" s="2">
        <v>3</v>
      </c>
      <c r="H3" s="2">
        <v>3</v>
      </c>
      <c r="I3" s="2">
        <v>4</v>
      </c>
      <c r="J3" s="2">
        <v>4</v>
      </c>
      <c r="K3" s="2">
        <v>4</v>
      </c>
      <c r="L3" s="2">
        <v>5</v>
      </c>
    </row>
    <row r="4" spans="1:12" x14ac:dyDescent="0.3">
      <c r="A4" t="s">
        <v>4</v>
      </c>
      <c r="B4" t="s">
        <v>1</v>
      </c>
      <c r="C4" t="s">
        <v>19</v>
      </c>
      <c r="D4" t="s">
        <v>37</v>
      </c>
      <c r="F4" t="s">
        <v>19</v>
      </c>
      <c r="G4" s="2">
        <v>3</v>
      </c>
      <c r="H4" s="2">
        <v>4</v>
      </c>
      <c r="I4" s="2">
        <v>5</v>
      </c>
      <c r="J4" s="2">
        <v>2</v>
      </c>
      <c r="K4" s="2">
        <v>3</v>
      </c>
      <c r="L4" s="2">
        <v>5</v>
      </c>
    </row>
    <row r="5" spans="1:12" x14ac:dyDescent="0.3">
      <c r="A5" t="s">
        <v>5</v>
      </c>
      <c r="B5" t="s">
        <v>1</v>
      </c>
      <c r="C5" t="s">
        <v>19</v>
      </c>
      <c r="D5" t="s">
        <v>37</v>
      </c>
      <c r="F5" t="s">
        <v>19</v>
      </c>
      <c r="G5" s="2">
        <v>4</v>
      </c>
      <c r="H5" s="2">
        <v>3</v>
      </c>
      <c r="I5" s="2">
        <v>2</v>
      </c>
      <c r="J5" s="2">
        <v>4</v>
      </c>
      <c r="K5" s="2">
        <v>5</v>
      </c>
      <c r="L5" s="2">
        <v>2</v>
      </c>
    </row>
    <row r="6" spans="1:12" x14ac:dyDescent="0.3">
      <c r="A6" t="s">
        <v>6</v>
      </c>
      <c r="B6" t="s">
        <v>1</v>
      </c>
      <c r="C6" t="s">
        <v>19</v>
      </c>
      <c r="D6" t="s">
        <v>37</v>
      </c>
      <c r="F6" t="s">
        <v>19</v>
      </c>
      <c r="G6" s="2">
        <v>5</v>
      </c>
      <c r="H6" s="2">
        <v>4</v>
      </c>
      <c r="I6" s="2">
        <v>4</v>
      </c>
      <c r="J6" s="2">
        <v>3</v>
      </c>
      <c r="K6" s="2">
        <v>5</v>
      </c>
      <c r="L6" s="2">
        <v>1</v>
      </c>
    </row>
    <row r="7" spans="1:12" x14ac:dyDescent="0.3">
      <c r="A7" t="s">
        <v>7</v>
      </c>
      <c r="B7" t="s">
        <v>17</v>
      </c>
      <c r="D7" t="s">
        <v>18</v>
      </c>
      <c r="F7" t="s">
        <v>19</v>
      </c>
      <c r="G7" s="2" t="s">
        <v>18</v>
      </c>
      <c r="H7" s="2" t="s">
        <v>18</v>
      </c>
      <c r="I7" s="2" t="s">
        <v>18</v>
      </c>
      <c r="J7" s="2" t="s">
        <v>18</v>
      </c>
      <c r="K7" s="2" t="s">
        <v>18</v>
      </c>
      <c r="L7" s="2" t="s">
        <v>18</v>
      </c>
    </row>
    <row r="8" spans="1:12" x14ac:dyDescent="0.3">
      <c r="A8" t="s">
        <v>8</v>
      </c>
      <c r="B8" t="s">
        <v>17</v>
      </c>
      <c r="D8" t="s">
        <v>18</v>
      </c>
      <c r="F8" t="s">
        <v>19</v>
      </c>
      <c r="G8" s="2" t="s">
        <v>18</v>
      </c>
      <c r="H8" s="2" t="s">
        <v>18</v>
      </c>
      <c r="I8" s="2" t="s">
        <v>18</v>
      </c>
      <c r="J8" s="2" t="s">
        <v>18</v>
      </c>
      <c r="K8" s="2" t="s">
        <v>18</v>
      </c>
      <c r="L8" s="2" t="s">
        <v>18</v>
      </c>
    </row>
    <row r="9" spans="1:12" x14ac:dyDescent="0.3">
      <c r="A9" t="s">
        <v>9</v>
      </c>
      <c r="B9" t="s">
        <v>1</v>
      </c>
      <c r="C9" t="s">
        <v>19</v>
      </c>
      <c r="D9" t="s">
        <v>38</v>
      </c>
      <c r="E9" t="s">
        <v>34</v>
      </c>
      <c r="F9" t="s">
        <v>19</v>
      </c>
      <c r="G9" s="2">
        <v>1</v>
      </c>
      <c r="H9" s="2">
        <v>3</v>
      </c>
      <c r="I9" s="2">
        <v>3</v>
      </c>
      <c r="J9" s="2">
        <v>5</v>
      </c>
      <c r="K9" s="2">
        <v>5</v>
      </c>
      <c r="L9" s="2">
        <v>5</v>
      </c>
    </row>
    <row r="10" spans="1:12" x14ac:dyDescent="0.3">
      <c r="A10" t="s">
        <v>10</v>
      </c>
      <c r="B10" t="s">
        <v>1</v>
      </c>
      <c r="C10" t="s">
        <v>19</v>
      </c>
      <c r="D10" t="s">
        <v>38</v>
      </c>
      <c r="E10" t="s">
        <v>35</v>
      </c>
      <c r="F10" t="s">
        <v>19</v>
      </c>
      <c r="G10" s="2">
        <v>3</v>
      </c>
      <c r="H10" s="2">
        <v>4</v>
      </c>
      <c r="I10" s="2">
        <v>3</v>
      </c>
      <c r="J10" s="2">
        <v>3</v>
      </c>
      <c r="K10" s="2">
        <v>4</v>
      </c>
      <c r="L10" s="2">
        <v>1</v>
      </c>
    </row>
    <row r="11" spans="1:12" x14ac:dyDescent="0.3">
      <c r="A11" t="s">
        <v>11</v>
      </c>
      <c r="B11" t="s">
        <v>17</v>
      </c>
      <c r="D11" t="s">
        <v>18</v>
      </c>
      <c r="F11" t="s">
        <v>19</v>
      </c>
      <c r="G11" s="2" t="s">
        <v>18</v>
      </c>
      <c r="H11" s="2" t="s">
        <v>18</v>
      </c>
      <c r="I11" s="2" t="s">
        <v>18</v>
      </c>
      <c r="J11" s="2" t="s">
        <v>18</v>
      </c>
      <c r="K11" s="2" t="s">
        <v>18</v>
      </c>
      <c r="L11" s="2" t="s">
        <v>18</v>
      </c>
    </row>
    <row r="12" spans="1:12" x14ac:dyDescent="0.3">
      <c r="A12" t="s">
        <v>12</v>
      </c>
      <c r="B12" t="s">
        <v>1</v>
      </c>
      <c r="C12" t="s">
        <v>19</v>
      </c>
      <c r="D12" t="s">
        <v>37</v>
      </c>
      <c r="F12" t="s">
        <v>19</v>
      </c>
      <c r="G12" s="2">
        <v>2</v>
      </c>
      <c r="H12" s="2">
        <v>2</v>
      </c>
      <c r="I12" s="2">
        <v>1</v>
      </c>
      <c r="J12" s="2">
        <v>3</v>
      </c>
      <c r="K12" s="2">
        <v>5</v>
      </c>
      <c r="L12" s="2">
        <v>2</v>
      </c>
    </row>
    <row r="13" spans="1:12" x14ac:dyDescent="0.3">
      <c r="A13" t="s">
        <v>13</v>
      </c>
      <c r="B13" t="s">
        <v>1</v>
      </c>
      <c r="C13" t="s">
        <v>19</v>
      </c>
      <c r="D13" t="s">
        <v>37</v>
      </c>
      <c r="F13" t="s">
        <v>19</v>
      </c>
      <c r="G13" s="2">
        <v>2</v>
      </c>
      <c r="H13" s="2">
        <v>5</v>
      </c>
      <c r="I13" s="2">
        <v>1</v>
      </c>
      <c r="J13" s="2">
        <v>1</v>
      </c>
      <c r="K13" s="2">
        <v>2</v>
      </c>
      <c r="L13" s="2">
        <v>5</v>
      </c>
    </row>
    <row r="14" spans="1:12" x14ac:dyDescent="0.3">
      <c r="A14" t="s">
        <v>14</v>
      </c>
      <c r="B14" t="s">
        <v>1</v>
      </c>
      <c r="C14" t="s">
        <v>19</v>
      </c>
      <c r="D14" t="s">
        <v>38</v>
      </c>
      <c r="E14" t="s">
        <v>36</v>
      </c>
      <c r="F14" t="s">
        <v>19</v>
      </c>
      <c r="G14" s="2">
        <v>4</v>
      </c>
      <c r="H14" s="2">
        <v>5</v>
      </c>
      <c r="I14" s="2">
        <v>5</v>
      </c>
      <c r="J14" s="2">
        <v>5</v>
      </c>
      <c r="K14" s="2">
        <v>3</v>
      </c>
      <c r="L14" s="2">
        <v>5</v>
      </c>
    </row>
    <row r="15" spans="1:12" x14ac:dyDescent="0.3">
      <c r="A15" t="s">
        <v>15</v>
      </c>
      <c r="B15" t="s">
        <v>1</v>
      </c>
      <c r="C15" t="s">
        <v>19</v>
      </c>
      <c r="D15" t="s">
        <v>37</v>
      </c>
      <c r="F15" t="s">
        <v>19</v>
      </c>
      <c r="G15" s="2">
        <v>4</v>
      </c>
      <c r="H15" s="2">
        <v>4</v>
      </c>
      <c r="I15" s="2">
        <v>3</v>
      </c>
      <c r="J15" s="2">
        <v>3</v>
      </c>
      <c r="K15" s="2">
        <v>2</v>
      </c>
      <c r="L15" s="2">
        <v>1</v>
      </c>
    </row>
    <row r="16" spans="1:12" x14ac:dyDescent="0.3">
      <c r="A16" t="s">
        <v>16</v>
      </c>
      <c r="B16" t="s">
        <v>1</v>
      </c>
      <c r="C16" t="s">
        <v>19</v>
      </c>
      <c r="D16" t="s">
        <v>37</v>
      </c>
      <c r="F16" t="s">
        <v>19</v>
      </c>
      <c r="G16" s="2">
        <v>5</v>
      </c>
      <c r="H16" s="2">
        <v>5</v>
      </c>
      <c r="I16" s="2">
        <v>2</v>
      </c>
      <c r="J16" s="2">
        <v>3</v>
      </c>
      <c r="K16" s="2">
        <v>1</v>
      </c>
      <c r="L16" s="2">
        <v>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Q5" sqref="Q5"/>
    </sheetView>
  </sheetViews>
  <sheetFormatPr defaultRowHeight="27.75" customHeight="1" x14ac:dyDescent="0.3"/>
  <cols>
    <col min="1" max="1" width="26.88671875" customWidth="1"/>
    <col min="2" max="2" width="5.21875" customWidth="1"/>
    <col min="3" max="4" width="22.109375" bestFit="1" customWidth="1"/>
    <col min="5" max="5" width="10.109375" bestFit="1" customWidth="1"/>
    <col min="10" max="10" width="20" customWidth="1"/>
  </cols>
  <sheetData>
    <row r="1" spans="1:15" ht="27.75" customHeight="1" x14ac:dyDescent="0.3">
      <c r="A1" s="19" t="s">
        <v>39</v>
      </c>
      <c r="B1" s="22"/>
      <c r="J1" s="26" t="s">
        <v>46</v>
      </c>
      <c r="K1" s="26"/>
      <c r="L1" s="26"/>
      <c r="M1" s="26"/>
      <c r="N1" s="26"/>
      <c r="O1" s="26"/>
    </row>
    <row r="2" spans="1:15" ht="27.75" customHeight="1" x14ac:dyDescent="0.3">
      <c r="A2" s="19" t="s">
        <v>25</v>
      </c>
      <c r="B2" s="22" t="s">
        <v>21</v>
      </c>
      <c r="J2" s="27"/>
      <c r="K2" s="27"/>
      <c r="L2" s="27"/>
      <c r="M2" s="27"/>
      <c r="N2" s="27"/>
      <c r="O2" s="27"/>
    </row>
    <row r="3" spans="1:15" ht="27.75" customHeight="1" x14ac:dyDescent="0.4">
      <c r="A3" s="18"/>
      <c r="B3" s="24">
        <v>3</v>
      </c>
      <c r="J3" s="6" t="s">
        <v>45</v>
      </c>
      <c r="K3" s="7">
        <v>1</v>
      </c>
      <c r="L3" s="7">
        <v>2</v>
      </c>
      <c r="M3" s="7">
        <v>3</v>
      </c>
      <c r="N3" s="7">
        <v>4</v>
      </c>
      <c r="O3" s="8">
        <v>5</v>
      </c>
    </row>
    <row r="4" spans="1:15" ht="27.75" customHeight="1" x14ac:dyDescent="0.4">
      <c r="A4" s="20" t="s">
        <v>38</v>
      </c>
      <c r="B4" s="25">
        <v>3</v>
      </c>
      <c r="J4" s="4" t="s">
        <v>40</v>
      </c>
      <c r="K4" s="9">
        <f>COUNTIF(Questionaire!$G$2:$G$16,K$3)</f>
        <v>1</v>
      </c>
      <c r="L4" s="10">
        <f>COUNTIF(Questionaire!$G$2:$G$16,L3)</f>
        <v>2</v>
      </c>
      <c r="M4" s="10">
        <f>COUNTIF(Questionaire!$G$2:$G$16,M3)</f>
        <v>4</v>
      </c>
      <c r="N4" s="10">
        <f>COUNTIF(Questionaire!$G$2:$G$16,N3)</f>
        <v>3</v>
      </c>
      <c r="O4" s="11">
        <f>COUNTIF(Questionaire!$G$2:$G$16,O3)</f>
        <v>2</v>
      </c>
    </row>
    <row r="5" spans="1:15" ht="27.75" customHeight="1" x14ac:dyDescent="0.4">
      <c r="A5" s="20" t="s">
        <v>37</v>
      </c>
      <c r="B5" s="25">
        <v>9</v>
      </c>
      <c r="J5" s="4" t="s">
        <v>41</v>
      </c>
      <c r="K5" s="12">
        <f>COUNTIF(Questionaire!$H$2:$H$16,K$3)</f>
        <v>0</v>
      </c>
      <c r="L5" s="13">
        <f>COUNTIF(Questionaire!$H$2:$H$16,L$3)</f>
        <v>1</v>
      </c>
      <c r="M5" s="13">
        <f>COUNTIF(Questionaire!$H$2:$H$16,M$3)</f>
        <v>3</v>
      </c>
      <c r="N5" s="13">
        <f>COUNTIF(Questionaire!$H$2:$H$16,N$3)</f>
        <v>4</v>
      </c>
      <c r="O5" s="14">
        <f>COUNTIF(Questionaire!$H$2:$H$16,O$3)</f>
        <v>4</v>
      </c>
    </row>
    <row r="6" spans="1:15" ht="27.75" customHeight="1" x14ac:dyDescent="0.4">
      <c r="A6" s="21" t="s">
        <v>20</v>
      </c>
      <c r="B6" s="23">
        <v>15</v>
      </c>
      <c r="J6" s="4" t="s">
        <v>42</v>
      </c>
      <c r="K6" s="12">
        <f>COUNTIF(Questionaire!$I$2:$I$16,K$3)</f>
        <v>2</v>
      </c>
      <c r="L6" s="13">
        <f>COUNTIF(Questionaire!$I$2:$I$16,L$3)</f>
        <v>2</v>
      </c>
      <c r="M6" s="13">
        <f>COUNTIF(Questionaire!$I$2:$I$16,M$3)</f>
        <v>3</v>
      </c>
      <c r="N6" s="13">
        <f>COUNTIF(Questionaire!$I$2:$I$16,N$3)</f>
        <v>2</v>
      </c>
      <c r="O6" s="14">
        <f>COUNTIF(Questionaire!$I$2:$I$16,O$3)</f>
        <v>3</v>
      </c>
    </row>
    <row r="7" spans="1:15" ht="27.75" customHeight="1" x14ac:dyDescent="0.4">
      <c r="J7" s="4" t="s">
        <v>43</v>
      </c>
      <c r="K7" s="12">
        <f>COUNTIF(Questionaire!$J$2:$J$16,K$3)</f>
        <v>1</v>
      </c>
      <c r="L7" s="13">
        <f>COUNTIF(Questionaire!$J$2:$J$16,L$3)</f>
        <v>1</v>
      </c>
      <c r="M7" s="13">
        <f>COUNTIF(Questionaire!$J$2:$J$16,M$3)</f>
        <v>5</v>
      </c>
      <c r="N7" s="13">
        <f>COUNTIF(Questionaire!$J$2:$J$16,N$3)</f>
        <v>2</v>
      </c>
      <c r="O7" s="14">
        <f>COUNTIF(Questionaire!$J$2:$J$16,O$3)</f>
        <v>3</v>
      </c>
    </row>
    <row r="8" spans="1:15" ht="27.75" customHeight="1" x14ac:dyDescent="0.4">
      <c r="J8" s="4" t="s">
        <v>22</v>
      </c>
      <c r="K8" s="12">
        <f>COUNTIF(Questionaire!$K$2:$K$16,K$3)</f>
        <v>2</v>
      </c>
      <c r="L8" s="13">
        <f>COUNTIF(Questionaire!$K$2:$K$16,L$3)</f>
        <v>2</v>
      </c>
      <c r="M8" s="13">
        <f>COUNTIF(Questionaire!$K$2:$K$16,M$3)</f>
        <v>2</v>
      </c>
      <c r="N8" s="13">
        <f>COUNTIF(Questionaire!$K$2:$K$16,N$3)</f>
        <v>2</v>
      </c>
      <c r="O8" s="14">
        <f>COUNTIF(Questionaire!$K$2:$K$16,O$3)</f>
        <v>4</v>
      </c>
    </row>
    <row r="9" spans="1:15" ht="27.75" customHeight="1" x14ac:dyDescent="0.4">
      <c r="J9" s="5" t="s">
        <v>44</v>
      </c>
      <c r="K9" s="15">
        <f>COUNTIF(Questionaire!$L$2:$L$16,K$3)</f>
        <v>3</v>
      </c>
      <c r="L9" s="16">
        <f>COUNTIF(Questionaire!$L$2:$L$16,L$3)</f>
        <v>3</v>
      </c>
      <c r="M9" s="16">
        <f>COUNTIF(Questionaire!$L$2:$L$16,M$3)</f>
        <v>1</v>
      </c>
      <c r="N9" s="16">
        <f>COUNTIF(Questionaire!$L$2:$L$16,N$3)</f>
        <v>0</v>
      </c>
      <c r="O9" s="17">
        <f>COUNTIF(Questionaire!$L$2:$L$16,O$3)</f>
        <v>5</v>
      </c>
    </row>
  </sheetData>
  <mergeCells count="1">
    <mergeCell ref="J1:O2"/>
  </mergeCells>
  <pageMargins left="0.7" right="0.7" top="0.75" bottom="0.75" header="0.3" footer="0.3"/>
  <pageSetup paperSize="9"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2</vt:i4>
      </vt:variant>
    </vt:vector>
  </HeadingPairs>
  <TitlesOfParts>
    <vt:vector size="4" baseType="lpstr">
      <vt:lpstr>Questionaire</vt:lpstr>
      <vt:lpstr>Charts and Tables</vt:lpstr>
      <vt:lpstr>Data</vt:lpstr>
      <vt:lpstr>Tabellen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Claus Nicolas Erichsen</cp:lastModifiedBy>
  <dcterms:created xsi:type="dcterms:W3CDTF">2009-11-09T14:02:23Z</dcterms:created>
  <dcterms:modified xsi:type="dcterms:W3CDTF">2014-11-22T19:19:34Z</dcterms:modified>
</cp:coreProperties>
</file>